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indows\Desktop\IDRD\ORFEO\2025\MAYO\PROPOSICIÓN 551 VEJEZ\"/>
    </mc:Choice>
  </mc:AlternateContent>
  <xr:revisionPtr revIDLastSave="0" documentId="13_ncr:1_{05DE5803-67BB-4513-9819-42C93AF0BEDF}" xr6:coauthVersionLast="47" xr6:coauthVersionMax="47" xr10:uidLastSave="{00000000-0000-0000-0000-000000000000}"/>
  <bookViews>
    <workbookView xWindow="-120" yWindow="-120" windowWidth="20730" windowHeight="11040" xr2:uid="{69580A20-394D-4B3B-AC43-CA4296D746F8}"/>
  </bookViews>
  <sheets>
    <sheet name="2018-20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1" l="1"/>
  <c r="J7" i="1"/>
  <c r="J5" i="1"/>
  <c r="L5" i="1" s="1"/>
  <c r="J6" i="1"/>
  <c r="L6" i="1" s="1"/>
  <c r="J4" i="1"/>
  <c r="K9" i="1"/>
  <c r="J9" i="1"/>
  <c r="K8" i="1"/>
  <c r="L8" i="1" s="1"/>
  <c r="J8" i="1"/>
  <c r="L7" i="1"/>
  <c r="K5" i="1"/>
  <c r="K6" i="1"/>
  <c r="L4" i="1"/>
  <c r="K4" i="1"/>
  <c r="L9" i="1" l="1"/>
</calcChain>
</file>

<file path=xl/sharedStrings.xml><?xml version="1.0" encoding="utf-8"?>
<sst xmlns="http://schemas.openxmlformats.org/spreadsheetml/2006/main" count="39" uniqueCount="17">
  <si>
    <t>Acciones</t>
  </si>
  <si>
    <t>Realizar actividades recreativas y culturales en donde se exponen los saberes y tradiciones culturales.</t>
  </si>
  <si>
    <t>Realizar actividades recreativas con el fin de generar espacios de integración.</t>
  </si>
  <si>
    <t>Realizar actividades recreativas que permitan generar un proceso de socialización e integración al interior de cada grupo y con los diferentes grupos de personas mayores de cada localidad, a través de la lúdica, la recreación y la música tradicional colombiana.</t>
  </si>
  <si>
    <t>Realizar actividades recreativas que permitan generar posibilidades de desarrollo en los aspectos biológicos, psicológicos, sociales y cognitivos a las personas.</t>
  </si>
  <si>
    <t>Programado</t>
  </si>
  <si>
    <t>Ejecutado</t>
  </si>
  <si>
    <t>Debido a la emergencia sanitaria ocasionada por la pandemia de COVID-19, las acciones previstas no se llevaron a cabo durante el primer semestre del año 2020.</t>
  </si>
  <si>
    <t xml:space="preserve">No aplica </t>
  </si>
  <si>
    <r>
      <t xml:space="preserve">2020 </t>
    </r>
    <r>
      <rPr>
        <b/>
        <sz val="9"/>
        <color theme="1"/>
        <rFont val="Arial"/>
        <family val="2"/>
      </rPr>
      <t>(Primer Semestre)</t>
    </r>
  </si>
  <si>
    <r>
      <t>2020</t>
    </r>
    <r>
      <rPr>
        <b/>
        <sz val="9"/>
        <color theme="1"/>
        <rFont val="Arial"/>
        <family val="2"/>
      </rPr>
      <t xml:space="preserve"> (SegundoSemestre)</t>
    </r>
  </si>
  <si>
    <t>Realizar clases grupales de actividad fisica orientadas para personas mayores de 60 años</t>
  </si>
  <si>
    <t>Decreto 345 de 2010</t>
  </si>
  <si>
    <t xml:space="preserve">TOTAL </t>
  </si>
  <si>
    <t xml:space="preserve">% de ejecución </t>
  </si>
  <si>
    <t xml:space="preserve">Justificación baja ejecución </t>
  </si>
  <si>
    <t>Debido a la emergencia sanitaria ocasionada por la pandemia de COVID-19, las acciones previstas no se llevaron a cabo durante el primer semestre del año 2020. Esta situación provocó una interrupción significativa en la planificación y ejecución de actividades programadas, lo que generó una disminución considerable en el número de acciones realizadas durante dicho período. Además, las restricciones de movilidad, el cierre temporal de instalaciones y la reasignación de recursos hacia la atención de la emergencia sanitaria limitaron aún más la capacidad operativa para cumplir con los objetivos inicialmente establecidos.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</si>
</sst>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ptos Narrow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0"/>
      <color rgb="FF000000"/>
      <name val="Calibri Light"/>
      <family val="2"/>
    </font>
    <font>
      <sz val="10"/>
      <color rgb="FF000000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ont="0" applyBorder="0" applyProtection="0"/>
    <xf numFmtId="0" fontId="7" fillId="0" borderId="0" applyNumberFormat="0" applyBorder="0" applyProtection="0"/>
  </cellStyleXfs>
  <cellXfs count="2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3" fontId="6" fillId="0" borderId="2" xfId="3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6" fillId="0" borderId="7" xfId="3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9" fontId="3" fillId="0" borderId="1" xfId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9" fontId="9" fillId="2" borderId="1" xfId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4">
    <cellStyle name="Normal" xfId="0" builtinId="0"/>
    <cellStyle name="Normal 2 2" xfId="3" xr:uid="{9F1E1162-7CD6-44ED-A9C5-DAA19CB4C4AD}"/>
    <cellStyle name="Normal 3" xfId="2" xr:uid="{30785AE2-10B3-44AF-BA48-D156919F1F76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D2A3A-272B-418A-BCDF-893C234707DA}">
  <dimension ref="A1:M9"/>
  <sheetViews>
    <sheetView tabSelected="1" topLeftCell="B1" workbookViewId="0">
      <selection activeCell="M4" sqref="M4:M9"/>
    </sheetView>
  </sheetViews>
  <sheetFormatPr baseColWidth="10" defaultColWidth="30.42578125" defaultRowHeight="37.5" customHeight="1" x14ac:dyDescent="0.25"/>
  <cols>
    <col min="1" max="1" width="45.85546875" style="2" customWidth="1"/>
    <col min="2" max="2" width="12.140625" style="2" customWidth="1"/>
    <col min="3" max="3" width="10.7109375" style="2" customWidth="1"/>
    <col min="4" max="4" width="12.28515625" style="2" customWidth="1"/>
    <col min="5" max="5" width="10.42578125" style="2" customWidth="1"/>
    <col min="6" max="6" width="12.140625" style="2" customWidth="1"/>
    <col min="7" max="7" width="18.140625" style="2" customWidth="1"/>
    <col min="8" max="8" width="12.7109375" style="2" customWidth="1"/>
    <col min="9" max="9" width="11.7109375" style="2" customWidth="1"/>
    <col min="10" max="10" width="12.28515625" style="2" customWidth="1"/>
    <col min="11" max="11" width="11" style="2" customWidth="1"/>
    <col min="12" max="12" width="16" style="2" customWidth="1"/>
    <col min="13" max="16384" width="30.42578125" style="2"/>
  </cols>
  <sheetData>
    <row r="1" spans="1:13" ht="37.5" customHeight="1" x14ac:dyDescent="0.25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s="1" customFormat="1" ht="15" customHeight="1" x14ac:dyDescent="0.25">
      <c r="A2" s="24" t="s">
        <v>0</v>
      </c>
      <c r="B2" s="24">
        <v>2018</v>
      </c>
      <c r="C2" s="24"/>
      <c r="D2" s="24">
        <v>2019</v>
      </c>
      <c r="E2" s="24"/>
      <c r="F2" s="24" t="s">
        <v>9</v>
      </c>
      <c r="G2" s="24"/>
      <c r="H2" s="24" t="s">
        <v>10</v>
      </c>
      <c r="I2" s="24"/>
      <c r="J2" s="12" t="s">
        <v>13</v>
      </c>
      <c r="K2" s="12"/>
      <c r="L2" s="12"/>
      <c r="M2" s="19" t="s">
        <v>15</v>
      </c>
    </row>
    <row r="3" spans="1:13" s="1" customFormat="1" ht="19.5" customHeight="1" x14ac:dyDescent="0.25">
      <c r="A3" s="24"/>
      <c r="B3" s="3" t="s">
        <v>5</v>
      </c>
      <c r="C3" s="3" t="s">
        <v>6</v>
      </c>
      <c r="D3" s="3" t="s">
        <v>5</v>
      </c>
      <c r="E3" s="3" t="s">
        <v>6</v>
      </c>
      <c r="F3" s="3" t="s">
        <v>5</v>
      </c>
      <c r="G3" s="3" t="s">
        <v>6</v>
      </c>
      <c r="H3" s="3" t="s">
        <v>5</v>
      </c>
      <c r="I3" s="3" t="s">
        <v>6</v>
      </c>
      <c r="J3" s="3" t="s">
        <v>5</v>
      </c>
      <c r="K3" s="3" t="s">
        <v>6</v>
      </c>
      <c r="L3" s="3" t="s">
        <v>14</v>
      </c>
      <c r="M3" s="20"/>
    </row>
    <row r="4" spans="1:13" ht="28.5" customHeight="1" x14ac:dyDescent="0.25">
      <c r="A4" s="5" t="s">
        <v>1</v>
      </c>
      <c r="B4" s="6">
        <v>23</v>
      </c>
      <c r="C4" s="6">
        <v>20</v>
      </c>
      <c r="D4" s="7">
        <v>23</v>
      </c>
      <c r="E4" s="6">
        <v>23</v>
      </c>
      <c r="F4" s="7">
        <v>181</v>
      </c>
      <c r="G4" s="25" t="s">
        <v>7</v>
      </c>
      <c r="H4" s="11" t="s">
        <v>8</v>
      </c>
      <c r="I4" s="11" t="s">
        <v>8</v>
      </c>
      <c r="J4" s="11">
        <f>B4+D4+F4</f>
        <v>227</v>
      </c>
      <c r="K4" s="11">
        <f>C4+E4</f>
        <v>43</v>
      </c>
      <c r="L4" s="13">
        <f>K4/J4</f>
        <v>0.1894273127753304</v>
      </c>
      <c r="M4" s="21" t="s">
        <v>16</v>
      </c>
    </row>
    <row r="5" spans="1:13" ht="26.25" customHeight="1" x14ac:dyDescent="0.25">
      <c r="A5" s="5" t="s">
        <v>2</v>
      </c>
      <c r="B5" s="6">
        <v>20</v>
      </c>
      <c r="C5" s="6">
        <v>20</v>
      </c>
      <c r="D5" s="8">
        <v>20</v>
      </c>
      <c r="E5" s="6">
        <v>21</v>
      </c>
      <c r="F5" s="8">
        <v>20</v>
      </c>
      <c r="G5" s="26"/>
      <c r="H5" s="11" t="s">
        <v>8</v>
      </c>
      <c r="I5" s="11" t="s">
        <v>8</v>
      </c>
      <c r="J5" s="11">
        <f t="shared" ref="J5:J6" si="0">B5+D5+F5</f>
        <v>60</v>
      </c>
      <c r="K5" s="11">
        <f t="shared" ref="K5:K6" si="1">C5+E5</f>
        <v>41</v>
      </c>
      <c r="L5" s="13">
        <f t="shared" ref="L5:L8" si="2">K5/J5</f>
        <v>0.68333333333333335</v>
      </c>
      <c r="M5" s="22"/>
    </row>
    <row r="6" spans="1:13" ht="64.5" customHeight="1" x14ac:dyDescent="0.25">
      <c r="A6" s="5" t="s">
        <v>3</v>
      </c>
      <c r="B6" s="6">
        <v>20</v>
      </c>
      <c r="C6" s="6">
        <v>20</v>
      </c>
      <c r="D6" s="7">
        <v>20</v>
      </c>
      <c r="E6" s="6">
        <v>16</v>
      </c>
      <c r="F6" s="7">
        <v>20</v>
      </c>
      <c r="G6" s="27"/>
      <c r="H6" s="11" t="s">
        <v>8</v>
      </c>
      <c r="I6" s="11" t="s">
        <v>8</v>
      </c>
      <c r="J6" s="11">
        <f t="shared" si="0"/>
        <v>60</v>
      </c>
      <c r="K6" s="11">
        <f t="shared" si="1"/>
        <v>36</v>
      </c>
      <c r="L6" s="13">
        <f t="shared" si="2"/>
        <v>0.6</v>
      </c>
      <c r="M6" s="22"/>
    </row>
    <row r="7" spans="1:13" ht="40.5" customHeight="1" x14ac:dyDescent="0.25">
      <c r="A7" s="5" t="s">
        <v>4</v>
      </c>
      <c r="B7" s="9">
        <v>12500</v>
      </c>
      <c r="C7" s="9">
        <v>14389</v>
      </c>
      <c r="D7" s="10">
        <v>15000</v>
      </c>
      <c r="E7" s="9">
        <v>10881</v>
      </c>
      <c r="F7" s="10">
        <v>4220</v>
      </c>
      <c r="G7" s="9">
        <v>1894</v>
      </c>
      <c r="H7" s="11" t="s">
        <v>8</v>
      </c>
      <c r="I7" s="11" t="s">
        <v>8</v>
      </c>
      <c r="J7" s="14">
        <f>B7+D7+F7</f>
        <v>31720</v>
      </c>
      <c r="K7" s="14">
        <f>C7+E7+G7</f>
        <v>27164</v>
      </c>
      <c r="L7" s="13">
        <f t="shared" si="2"/>
        <v>0.85636822194199247</v>
      </c>
      <c r="M7" s="22"/>
    </row>
    <row r="8" spans="1:13" ht="23.25" customHeight="1" x14ac:dyDescent="0.25">
      <c r="A8" s="5" t="s">
        <v>11</v>
      </c>
      <c r="B8" s="11" t="s">
        <v>8</v>
      </c>
      <c r="C8" s="11" t="s">
        <v>8</v>
      </c>
      <c r="D8" s="11" t="s">
        <v>8</v>
      </c>
      <c r="E8" s="11" t="s">
        <v>8</v>
      </c>
      <c r="F8" s="11" t="s">
        <v>8</v>
      </c>
      <c r="G8" s="11" t="s">
        <v>8</v>
      </c>
      <c r="H8" s="4">
        <v>1053</v>
      </c>
      <c r="I8" s="4">
        <v>1004</v>
      </c>
      <c r="J8" s="14">
        <f>H8</f>
        <v>1053</v>
      </c>
      <c r="K8" s="14">
        <f>I8</f>
        <v>1004</v>
      </c>
      <c r="L8" s="13">
        <f t="shared" si="2"/>
        <v>0.95346628679962009</v>
      </c>
      <c r="M8" s="22"/>
    </row>
    <row r="9" spans="1:13" ht="23.25" customHeight="1" x14ac:dyDescent="0.25">
      <c r="H9" s="17" t="s">
        <v>13</v>
      </c>
      <c r="I9" s="17"/>
      <c r="J9" s="15">
        <f>SUM(J4:J8)</f>
        <v>33120</v>
      </c>
      <c r="K9" s="15">
        <f t="shared" ref="K9" si="3">SUM(K4:K8)</f>
        <v>28288</v>
      </c>
      <c r="L9" s="16">
        <f>K9/J9</f>
        <v>0.85410628019323676</v>
      </c>
      <c r="M9" s="23"/>
    </row>
  </sheetData>
  <mergeCells count="10">
    <mergeCell ref="H9:I9"/>
    <mergeCell ref="A1:M1"/>
    <mergeCell ref="M2:M3"/>
    <mergeCell ref="M4:M9"/>
    <mergeCell ref="A2:A3"/>
    <mergeCell ref="B2:C2"/>
    <mergeCell ref="D2:E2"/>
    <mergeCell ref="F2:G2"/>
    <mergeCell ref="G4:G6"/>
    <mergeCell ref="H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2018-2020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Maritza Silva Prieto</dc:creator>
  <cp:lastModifiedBy>Ruth Maritza Silva Prieto</cp:lastModifiedBy>
  <dcterms:created xsi:type="dcterms:W3CDTF">2025-05-04T13:12:19Z</dcterms:created>
  <dcterms:modified xsi:type="dcterms:W3CDTF">2025-05-06T01:08:19Z</dcterms:modified>
</cp:coreProperties>
</file>